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5" sheetId="1" r:id="rId1"/>
  </sheets>
  <externalReferences>
    <externalReference r:id="rId2"/>
  </externalReferences>
  <definedNames>
    <definedName name="Z_6E36EA37_049E_4FAE_B719_2847CD16F858_.wvu.Cols" localSheetId="0" hidden="1">'Козловская 5'!#REF!,'Козловская 5'!#REF!</definedName>
    <definedName name="Z_6E36EA37_049E_4FAE_B719_2847CD16F858_.wvu.Rows" localSheetId="0" hidden="1">'Козловская 5'!$42:$45</definedName>
    <definedName name="Z_73C0D023_21BD_4441_8EFA_957546C15799_.wvu.Cols" localSheetId="0" hidden="1">'Козловская 5'!#REF!,'Козловская 5'!#REF!</definedName>
    <definedName name="Z_73C0D023_21BD_4441_8EFA_957546C15799_.wvu.Rows" localSheetId="0" hidden="1">'Козловская 5'!$42:$45</definedName>
    <definedName name="_xlnm.Print_Area" localSheetId="0">'Козловская 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<sst xmlns="http://schemas.openxmlformats.org/spreadsheetml/2006/main" count="62" uniqueCount="53">
  <si>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</si>
  <si>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</si>
  <si>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</si>
  <si>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</si>
  <si>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</si>
  <si>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</si>
  <si>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</si>
  <si>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</si>
  <si>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</si>
  <si>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</si>
  <si>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</si>
  <si>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</si>
  <si>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</si>
  <si>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</si>
  <si>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</si>
  <si>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</si>
  <si>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</si>
  <si>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</si>
  <si>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</si>
  <si>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</si>
  <si>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</si>
  <si>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</si>
  <si>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</si>
  <si>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</si>
  <si>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</si>
  <si>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</si>
  <si>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</si>
  <si>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</si>
  <si>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</si>
  <si>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</si>
  <si>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</si>
  <si>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</si>
  <si>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</si>
  <si>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</si>
  <si>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</si>
  <si>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</si>
  <si>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</si>
  <si>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</si>
  <si>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</si>
  <si>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</si>
  <si>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</si>
  <si>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</si>
  <si>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</si>
  <si>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</si>
  <si>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</si>
  <si>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</si>
  <si>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</si>
  <si>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</si>
  <si>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</si>
  <si>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</si>
  <si>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</si>
  <si>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</si>
  <si>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 xml:space="preserve">перед собственниками дома по адресу: ул. Козловская,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</si>
</sst>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6">
          <cell r="W46">
            <v>80445.709047578493</v>
          </cell>
          <cell r="X46">
            <v>16212.509266340809</v>
          </cell>
          <cell r="Y46">
            <v>108933.27380000001</v>
          </cell>
          <cell r="AA46">
            <v>12978</v>
          </cell>
          <cell r="AB46">
            <v>11330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4326</v>
          </cell>
          <cell r="AN46">
            <v>0</v>
          </cell>
          <cell r="AO46">
            <v>1133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Y46">
            <v>292229.12117172894</v>
          </cell>
          <cell r="BB46">
            <v>0</v>
          </cell>
          <cell r="BC46">
            <v>0</v>
          </cell>
          <cell r="CN46">
            <v>12073.012316624356</v>
          </cell>
          <cell r="CO46">
            <v>2474.4408918511303</v>
          </cell>
          <cell r="CP46">
            <v>162.74</v>
          </cell>
          <cell r="DB46">
            <v>0</v>
          </cell>
          <cell r="DG46">
            <v>10311.766931340248</v>
          </cell>
          <cell r="DU46">
            <v>46001.904965074165</v>
          </cell>
          <cell r="DV46">
            <v>9608.9413184117257</v>
          </cell>
          <cell r="DW46">
            <v>5743.5889999999999</v>
          </cell>
          <cell r="EK46">
            <v>0</v>
          </cell>
          <cell r="EQ46">
            <v>36358.243245633021</v>
          </cell>
          <cell r="FB46">
            <v>44805.911385367217</v>
          </cell>
          <cell r="FC46">
            <v>9168.5165919551873</v>
          </cell>
          <cell r="FD46">
            <v>872.6712</v>
          </cell>
          <cell r="FL46">
            <v>0</v>
          </cell>
          <cell r="FS46">
            <v>24211.045256236306</v>
          </cell>
          <cell r="FX46">
            <v>31383.462223611383</v>
          </cell>
          <cell r="FY46">
            <v>6398.1256369364201</v>
          </cell>
          <cell r="FZ46">
            <v>0</v>
          </cell>
          <cell r="GG46">
            <v>73.44</v>
          </cell>
          <cell r="GL46">
            <v>20521.590223290495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3" zoomScaleNormal="100" workbookViewId="0">
      <selection activeCell="G50" sqref="G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8.88671875" style="1" customWidth="1"/>
    <col min="9" max="9" width="9.44140625" style="1" bestFit="1" customWidth="1"/>
    <col min="10" max="16384" width="9.109375" style="1"/>
  </cols>
  <sheetData>
    <row r="1" spans="1:7" ht="18" customHeight="1" x14ac:dyDescent="0.25">
      <c r="A1" s="70" t="s">
        <v>50</v>
      </c>
      <c r="B1" s="70"/>
      <c r="C1" s="70"/>
      <c r="D1" s="70"/>
      <c r="E1" s="70"/>
      <c r="F1" s="70"/>
      <c r="G1" s="71"/>
    </row>
    <row r="2" spans="1:7" ht="21" customHeight="1" x14ac:dyDescent="0.25">
      <c r="A2" s="72" t="s">
        <v>52</v>
      </c>
      <c r="B2" s="73"/>
      <c r="C2" s="73"/>
      <c r="D2" s="73"/>
      <c r="E2" s="73"/>
      <c r="F2" s="73"/>
      <c r="G2" s="73"/>
    </row>
    <row r="3" spans="1:7" ht="14.25" hidden="1" customHeight="1" x14ac:dyDescent="0.25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5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5">
      <c r="A5" s="74" t="s">
        <v>3</v>
      </c>
      <c r="B5" s="75"/>
      <c r="C5" s="75"/>
      <c r="D5" s="75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49</v>
      </c>
      <c r="F6" s="69" t="s">
        <v>38</v>
      </c>
      <c r="G6" s="6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39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1311506.58</v>
      </c>
      <c r="F9" s="16">
        <f t="shared" ref="F9:G9" si="0">SUM(F10:F14)</f>
        <v>1136580.4700000002</v>
      </c>
      <c r="G9" s="16">
        <f t="shared" si="0"/>
        <v>390520.06</v>
      </c>
    </row>
    <row r="10" spans="1:7" ht="13.2" customHeight="1" x14ac:dyDescent="0.3">
      <c r="A10" s="64" t="s">
        <v>9</v>
      </c>
      <c r="B10" s="65"/>
      <c r="C10" s="65"/>
      <c r="D10" s="66"/>
      <c r="E10" s="17">
        <v>588827.19999999995</v>
      </c>
      <c r="F10" s="17">
        <v>476126.92</v>
      </c>
      <c r="G10" s="18">
        <v>219666.56</v>
      </c>
    </row>
    <row r="11" spans="1:7" ht="14.4" customHeight="1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3.95" customHeight="1" x14ac:dyDescent="0.3">
      <c r="A12" s="64" t="s">
        <v>11</v>
      </c>
      <c r="B12" s="65"/>
      <c r="C12" s="65"/>
      <c r="D12" s="66"/>
      <c r="E12" s="17">
        <v>123610.9</v>
      </c>
      <c r="F12" s="17">
        <v>114188.6</v>
      </c>
      <c r="G12" s="18">
        <v>23457.96</v>
      </c>
    </row>
    <row r="13" spans="1:7" ht="13.5" customHeight="1" x14ac:dyDescent="0.3">
      <c r="A13" s="64" t="s">
        <v>12</v>
      </c>
      <c r="B13" s="65"/>
      <c r="C13" s="65"/>
      <c r="D13" s="66"/>
      <c r="E13" s="17">
        <v>241718.46</v>
      </c>
      <c r="F13" s="17">
        <v>223348.05</v>
      </c>
      <c r="G13" s="18">
        <v>45943.03</v>
      </c>
    </row>
    <row r="14" spans="1:7" ht="14.4" customHeight="1" x14ac:dyDescent="0.3">
      <c r="A14" s="68" t="s">
        <v>13</v>
      </c>
      <c r="B14" s="68"/>
      <c r="C14" s="68"/>
      <c r="D14" s="68"/>
      <c r="E14" s="17">
        <v>357350.02</v>
      </c>
      <c r="F14" s="17">
        <v>322916.90000000002</v>
      </c>
      <c r="G14" s="18">
        <v>101452.51</v>
      </c>
    </row>
    <row r="15" spans="1:7" ht="15.6" x14ac:dyDescent="0.3">
      <c r="A15" s="76" t="s">
        <v>40</v>
      </c>
      <c r="B15" s="77"/>
      <c r="C15" s="77"/>
      <c r="D15" s="78"/>
      <c r="E15" s="34">
        <f>SUM(E16:E19)</f>
        <v>667578.34</v>
      </c>
      <c r="F15" s="34">
        <f t="shared" ref="F15:G15" si="1">SUM(F16:F19)</f>
        <v>707425.67999999993</v>
      </c>
      <c r="G15" s="34">
        <f t="shared" si="1"/>
        <v>123771.16</v>
      </c>
    </row>
    <row r="16" spans="1:7" ht="33.6" customHeight="1" x14ac:dyDescent="0.3">
      <c r="A16" s="79" t="s">
        <v>42</v>
      </c>
      <c r="B16" s="80"/>
      <c r="C16" s="80"/>
      <c r="D16" s="81"/>
      <c r="E16" s="17">
        <v>654875.43999999994</v>
      </c>
      <c r="F16" s="17">
        <v>695713.33</v>
      </c>
      <c r="G16" s="18">
        <v>121416.7</v>
      </c>
    </row>
    <row r="17" spans="1:9" ht="15.6" x14ac:dyDescent="0.3">
      <c r="A17" s="68" t="s">
        <v>43</v>
      </c>
      <c r="B17" s="68"/>
      <c r="C17" s="68"/>
      <c r="D17" s="68"/>
      <c r="E17" s="17">
        <v>918.6</v>
      </c>
      <c r="F17" s="17">
        <v>849.46</v>
      </c>
      <c r="G17" s="18">
        <v>176.74</v>
      </c>
    </row>
    <row r="18" spans="1:9" ht="15.6" x14ac:dyDescent="0.3">
      <c r="A18" s="68" t="s">
        <v>44</v>
      </c>
      <c r="B18" s="68"/>
      <c r="C18" s="68"/>
      <c r="D18" s="68"/>
      <c r="E18" s="17"/>
      <c r="F18" s="17"/>
      <c r="G18" s="18"/>
    </row>
    <row r="19" spans="1:9" ht="15.6" x14ac:dyDescent="0.3">
      <c r="A19" s="68" t="s">
        <v>45</v>
      </c>
      <c r="B19" s="68"/>
      <c r="C19" s="68"/>
      <c r="D19" s="68"/>
      <c r="E19" s="17">
        <v>11784.3</v>
      </c>
      <c r="F19" s="17">
        <v>10862.89</v>
      </c>
      <c r="G19" s="18">
        <v>2177.7199999999998</v>
      </c>
    </row>
    <row r="20" spans="1:9" ht="15.6" x14ac:dyDescent="0.3">
      <c r="A20" s="67" t="s">
        <v>14</v>
      </c>
      <c r="B20" s="67"/>
      <c r="C20" s="67"/>
      <c r="D20" s="67"/>
      <c r="E20" s="34">
        <f>E21</f>
        <v>3160.08</v>
      </c>
      <c r="F20" s="34">
        <f t="shared" ref="F20:G20" si="2">F21</f>
        <v>2903.01</v>
      </c>
      <c r="G20" s="34">
        <f t="shared" si="2"/>
        <v>718.16</v>
      </c>
    </row>
    <row r="21" spans="1:9" ht="15.6" x14ac:dyDescent="0.3">
      <c r="A21" s="68" t="s">
        <v>15</v>
      </c>
      <c r="B21" s="68"/>
      <c r="C21" s="68"/>
      <c r="D21" s="68"/>
      <c r="E21" s="17">
        <v>3160.08</v>
      </c>
      <c r="F21" s="17">
        <v>2903.01</v>
      </c>
      <c r="G21" s="18">
        <v>718.16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41</v>
      </c>
      <c r="B23" s="23"/>
      <c r="C23" s="23"/>
      <c r="D23" s="23"/>
      <c r="E23" s="24"/>
      <c r="F23" s="13"/>
    </row>
    <row r="24" spans="1:9" ht="15.6" x14ac:dyDescent="0.3">
      <c r="A24" s="35" t="s">
        <v>51</v>
      </c>
      <c r="B24" s="35"/>
      <c r="C24" s="35"/>
      <c r="D24" s="35"/>
      <c r="E24" s="35"/>
      <c r="F24" s="17">
        <v>527574.81220694748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523261.61328564829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5"/>
      <c r="I26" s="28"/>
    </row>
    <row r="27" spans="1:9" ht="15.6" hidden="1" x14ac:dyDescent="0.3">
      <c r="A27" s="43" t="s">
        <v>16</v>
      </c>
      <c r="B27" s="38"/>
      <c r="C27" s="38"/>
      <c r="D27" s="38"/>
      <c r="E27" s="39"/>
      <c r="F27" s="25">
        <f>'[1]УК ВР декабрь нар'!W46</f>
        <v>80445.709047578493</v>
      </c>
      <c r="I27" s="28"/>
    </row>
    <row r="28" spans="1:9" ht="15.6" hidden="1" x14ac:dyDescent="0.3">
      <c r="A28" s="43" t="s">
        <v>31</v>
      </c>
      <c r="B28" s="38"/>
      <c r="C28" s="38"/>
      <c r="D28" s="38"/>
      <c r="E28" s="39"/>
      <c r="F28" s="25">
        <f>'[1]УК ВР декабрь нар'!X46</f>
        <v>16212.509266340809</v>
      </c>
      <c r="I28" s="28"/>
    </row>
    <row r="29" spans="1:9" ht="15.6" hidden="1" x14ac:dyDescent="0.3">
      <c r="A29" s="43" t="s">
        <v>18</v>
      </c>
      <c r="B29" s="38"/>
      <c r="C29" s="38"/>
      <c r="D29" s="38"/>
      <c r="E29" s="39"/>
      <c r="F29" s="25">
        <f>'[1]УК ВР декабрь нар'!Y46</f>
        <v>108933.27380000001</v>
      </c>
      <c r="I29" s="28"/>
    </row>
    <row r="30" spans="1:9" ht="15.6" hidden="1" x14ac:dyDescent="0.3">
      <c r="A30" s="43" t="s">
        <v>19</v>
      </c>
      <c r="B30" s="38"/>
      <c r="C30" s="38"/>
      <c r="D30" s="38"/>
      <c r="E30" s="39"/>
      <c r="F30" s="25">
        <f>'[1]УК ВР декабрь нар'!AA46+'[1]УК ВР декабрь нар'!AB46+'[1]УК ВР декабрь нар'!AC46+'[1]УК ВР декабрь нар'!AD46+'[1]УК ВР декабрь нар'!AE46+'[1]УК ВР декабрь нар'!AF46+'[1]УК ВР декабрь нар'!AG46+'[1]УК ВР декабрь нар'!AH46+'[1]УК ВР декабрь нар'!AJ46+'[1]УК ВР декабрь нар'!AL46+'[1]УК ВР декабрь нар'!AN46+'[1]УК ВР декабрь нар'!AO46+'[1]УК ВР декабрь нар'!AP46+'[1]УК ВР декабрь нар'!AQ46+'[1]УК ВР декабрь нар'!AR46+'[1]УК ВР декабрь нар'!AT46</f>
        <v>25441</v>
      </c>
      <c r="I30" s="28"/>
    </row>
    <row r="31" spans="1:9" ht="36.75" hidden="1" customHeight="1" x14ac:dyDescent="0.3">
      <c r="A31" s="48" t="s">
        <v>32</v>
      </c>
      <c r="B31" s="56"/>
      <c r="C31" s="56"/>
      <c r="D31" s="56"/>
      <c r="E31" s="57"/>
      <c r="F31" s="25">
        <f>'[1]УК ВР декабрь нар'!AY46</f>
        <v>292229.12117172894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54">
        <f>SUM(F34:F38)+51140.7</f>
        <v>178201.33866893465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5"/>
      <c r="I33" s="28"/>
    </row>
    <row r="34" spans="1:9" ht="15.6" hidden="1" x14ac:dyDescent="0.3">
      <c r="A34" s="51" t="s">
        <v>16</v>
      </c>
      <c r="B34" s="51"/>
      <c r="C34" s="51"/>
      <c r="D34" s="51"/>
      <c r="E34" s="51"/>
      <c r="F34" s="25">
        <f>'[1]УК ВР декабрь нар'!CN46+'[1]УК ВР декабрь нар'!DU46</f>
        <v>58074.917281698523</v>
      </c>
      <c r="I34" s="28"/>
    </row>
    <row r="35" spans="1:9" ht="15.6" hidden="1" x14ac:dyDescent="0.3">
      <c r="A35" s="51" t="s">
        <v>31</v>
      </c>
      <c r="B35" s="51"/>
      <c r="C35" s="51"/>
      <c r="D35" s="51"/>
      <c r="E35" s="51"/>
      <c r="F35" s="25">
        <f>'[1]УК ВР декабрь нар'!CO46+'[1]УК ВР декабрь нар'!DV46</f>
        <v>12083.382210262856</v>
      </c>
      <c r="I35" s="28"/>
    </row>
    <row r="36" spans="1:9" ht="15.6" hidden="1" x14ac:dyDescent="0.3">
      <c r="A36" s="51" t="s">
        <v>18</v>
      </c>
      <c r="B36" s="51"/>
      <c r="C36" s="51"/>
      <c r="D36" s="51"/>
      <c r="E36" s="51"/>
      <c r="F36" s="25">
        <f>'[1]УК ВР декабрь нар'!CP46+'[1]УК ВР декабрь нар'!DW46</f>
        <v>5906.3289999999997</v>
      </c>
      <c r="I36" s="28"/>
    </row>
    <row r="37" spans="1:9" ht="15.6" hidden="1" x14ac:dyDescent="0.3">
      <c r="A37" s="51" t="s">
        <v>19</v>
      </c>
      <c r="B37" s="51"/>
      <c r="C37" s="51"/>
      <c r="D37" s="51"/>
      <c r="E37" s="51"/>
      <c r="F37" s="25">
        <f>'[1]УК ВР декабрь нар'!AI46+'[1]УК ВР декабрь нар'!AJ46+'[1]УК ВР декабрь нар'!AS46+'[1]УК ВР декабрь нар'!BC46+'[1]УК ВР декабрь нар'!DB46+'[1]УК ВР декабрь нар'!EK46+'[1]УК ВР декабрь нар'!AM46</f>
        <v>4326</v>
      </c>
      <c r="I37" s="28"/>
    </row>
    <row r="38" spans="1:9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нар'!DG46+'[1]УК ВР декабрь нар'!EQ46</f>
        <v>46670.010176973272</v>
      </c>
      <c r="I38" s="28"/>
    </row>
    <row r="39" spans="1:9" ht="32.4" customHeight="1" x14ac:dyDescent="0.3">
      <c r="A39" s="37" t="s">
        <v>35</v>
      </c>
      <c r="B39" s="52"/>
      <c r="C39" s="52"/>
      <c r="D39" s="52"/>
      <c r="E39" s="53"/>
      <c r="F39" s="26">
        <f>SUM(F40:F48)+68288.57</f>
        <v>205723.33251739701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нар'!FB46+'[1]УК ВР декабрь нар'!FX46</f>
        <v>76189.373608978596</v>
      </c>
      <c r="I40" s="28"/>
    </row>
    <row r="41" spans="1:9" ht="15.6" hidden="1" x14ac:dyDescent="0.3">
      <c r="A41" s="43" t="s">
        <v>31</v>
      </c>
      <c r="B41" s="38"/>
      <c r="C41" s="38"/>
      <c r="D41" s="38"/>
      <c r="E41" s="38"/>
      <c r="F41" s="25">
        <f>'[1]УК ВР декабрь нар'!FC46+'[1]УК ВР декабрь нар'!FY46</f>
        <v>15566.642228891607</v>
      </c>
      <c r="I41" s="28"/>
    </row>
    <row r="42" spans="1:9" ht="15.6" hidden="1" customHeight="1" x14ac:dyDescent="0.3">
      <c r="A42" s="51" t="s">
        <v>21</v>
      </c>
      <c r="B42" s="51"/>
      <c r="C42" s="51"/>
      <c r="D42" s="51"/>
      <c r="E42" s="43"/>
      <c r="F42" s="25"/>
      <c r="I42" s="28"/>
    </row>
    <row r="43" spans="1:9" ht="15.6" hidden="1" customHeight="1" x14ac:dyDescent="0.3">
      <c r="A43" s="43" t="s">
        <v>17</v>
      </c>
      <c r="B43" s="38"/>
      <c r="C43" s="38"/>
      <c r="D43" s="38"/>
      <c r="E43" s="38"/>
      <c r="F43" s="25"/>
      <c r="I43" s="28"/>
    </row>
    <row r="44" spans="1:9" ht="15.6" hidden="1" customHeight="1" x14ac:dyDescent="0.3">
      <c r="A44" s="51" t="s">
        <v>22</v>
      </c>
      <c r="B44" s="51"/>
      <c r="C44" s="51"/>
      <c r="D44" s="51"/>
      <c r="E44" s="43"/>
      <c r="F44" s="25"/>
      <c r="I44" s="28"/>
    </row>
    <row r="45" spans="1:9" ht="15.6" hidden="1" customHeight="1" x14ac:dyDescent="0.3">
      <c r="A45" s="43" t="s">
        <v>17</v>
      </c>
      <c r="B45" s="38"/>
      <c r="C45" s="38"/>
      <c r="D45" s="38"/>
      <c r="E45" s="38"/>
      <c r="F45" s="25"/>
      <c r="I45" s="28"/>
    </row>
    <row r="46" spans="1:9" ht="15.6" hidden="1" x14ac:dyDescent="0.3">
      <c r="A46" s="51" t="s">
        <v>18</v>
      </c>
      <c r="B46" s="51"/>
      <c r="C46" s="51"/>
      <c r="D46" s="51"/>
      <c r="E46" s="43"/>
      <c r="F46" s="25">
        <f>'[1]УК ВР декабрь нар'!FD46+'[1]УК ВР декабрь нар'!FZ46</f>
        <v>872.6712</v>
      </c>
      <c r="I46" s="28"/>
    </row>
    <row r="47" spans="1:9" ht="15.6" hidden="1" x14ac:dyDescent="0.3">
      <c r="A47" s="43" t="s">
        <v>19</v>
      </c>
      <c r="B47" s="38"/>
      <c r="C47" s="38"/>
      <c r="D47" s="38"/>
      <c r="E47" s="38"/>
      <c r="F47" s="25">
        <f>'[1]УК ВР декабрь нар'!GG46+'[1]УК ВР декабрь нар'!FL46+'[1]УК ВР декабрь нар'!BB46+'[1]УК ВР декабрь нар'!AK46</f>
        <v>73.44</v>
      </c>
      <c r="I47" s="28"/>
    </row>
    <row r="48" spans="1:9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нар'!FS46+'[1]УК ВР декабрь нар'!GL46</f>
        <v>44732.635479526798</v>
      </c>
      <c r="I48" s="28"/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2"/>
      <c r="I49" s="28"/>
    </row>
    <row r="50" spans="1:12" ht="15.6" x14ac:dyDescent="0.3">
      <c r="A50" s="40" t="s">
        <v>46</v>
      </c>
      <c r="B50" s="41"/>
      <c r="C50" s="41"/>
      <c r="D50" s="41"/>
      <c r="E50" s="42"/>
      <c r="F50" s="26">
        <f>F25+F32+F39+F49</f>
        <v>907186.28447197995</v>
      </c>
      <c r="I50" s="28"/>
    </row>
    <row r="51" spans="1:12" ht="15.6" x14ac:dyDescent="0.3">
      <c r="A51" s="31" t="s">
        <v>47</v>
      </c>
      <c r="B51" s="30"/>
      <c r="C51" s="30"/>
      <c r="D51" s="30"/>
      <c r="E51" s="30"/>
      <c r="F51" s="26">
        <f>F52+F53+F54</f>
        <v>107582.73000000001</v>
      </c>
      <c r="I51" s="28"/>
      <c r="K51" s="28"/>
      <c r="L51" s="28"/>
    </row>
    <row r="52" spans="1:12" ht="15.6" x14ac:dyDescent="0.3">
      <c r="A52" s="43" t="s">
        <v>23</v>
      </c>
      <c r="B52" s="38"/>
      <c r="C52" s="38"/>
      <c r="D52" s="38"/>
      <c r="E52" s="38"/>
      <c r="F52" s="25">
        <v>43775.66</v>
      </c>
      <c r="I52" s="28"/>
    </row>
    <row r="53" spans="1:12" ht="15.6" x14ac:dyDescent="0.3">
      <c r="A53" s="43" t="s">
        <v>24</v>
      </c>
      <c r="B53" s="38"/>
      <c r="C53" s="38"/>
      <c r="D53" s="38"/>
      <c r="E53" s="38"/>
      <c r="F53" s="25">
        <v>63807.07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47" t="s">
        <v>48</v>
      </c>
      <c r="B55" s="47"/>
      <c r="C55" s="47"/>
      <c r="D55" s="47"/>
      <c r="E55" s="47"/>
      <c r="F55" s="26">
        <f>F50+F51</f>
        <v>1014769.0144719799</v>
      </c>
      <c r="H55" s="28"/>
      <c r="I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654875.43999999994</v>
      </c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695713.33</v>
      </c>
      <c r="H57" s="28"/>
      <c r="I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167681.23773496749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5</vt:lpstr>
      <vt:lpstr>'Козловская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2018-04-11T11:16:34Z</cp:lastPrinted>
  <dcterms:created xsi:type="dcterms:W3CDTF">2013-05-24T09:13:10Z</dcterms:created>
  <dcterms:modified xsi:type="dcterms:W3CDTF">2019-03-18T07:15:18Z</dcterms:modified>
</cp:coreProperties>
</file>